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bert-m\Desktop\"/>
    </mc:Choice>
  </mc:AlternateContent>
  <bookViews>
    <workbookView xWindow="0" yWindow="0" windowWidth="25200" windowHeight="11850" activeTab="1"/>
  </bookViews>
  <sheets>
    <sheet name="Feuil3" sheetId="3" r:id="rId1"/>
    <sheet name="MS1" sheetId="1" r:id="rId2"/>
    <sheet name="Feuil2" sheetId="2" r:id="rId3"/>
  </sheets>
  <definedNames>
    <definedName name="_xlnm._FilterDatabase" localSheetId="1" hidden="1">'MS1'!$A$2:$AD$18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8" i="1" l="1"/>
  <c r="L16" i="1"/>
  <c r="L17" i="1"/>
  <c r="M18" i="1"/>
  <c r="M17" i="1"/>
  <c r="M16" i="1"/>
  <c r="N16" i="1"/>
  <c r="F17" i="1"/>
  <c r="F16" i="1"/>
  <c r="T17" i="1"/>
  <c r="T16" i="1"/>
  <c r="T18" i="1"/>
  <c r="Q17" i="1"/>
  <c r="Q16" i="1"/>
  <c r="Q18" i="1"/>
  <c r="N18" i="1"/>
  <c r="N17" i="1"/>
  <c r="G17" i="1"/>
  <c r="G16" i="1"/>
  <c r="Z17" i="1"/>
  <c r="Z16" i="1"/>
  <c r="J16" i="1"/>
  <c r="Z18" i="1"/>
  <c r="I17" i="1"/>
  <c r="I16" i="1"/>
  <c r="I18" i="1"/>
  <c r="K17" i="1"/>
  <c r="K16" i="1"/>
  <c r="J17" i="1"/>
  <c r="J18" i="1"/>
  <c r="F18" i="1"/>
  <c r="B17" i="1"/>
  <c r="B16" i="1"/>
  <c r="K18" i="1"/>
  <c r="G18" i="1"/>
  <c r="B18" i="1"/>
</calcChain>
</file>

<file path=xl/comments1.xml><?xml version="1.0" encoding="utf-8"?>
<comments xmlns="http://schemas.openxmlformats.org/spreadsheetml/2006/main">
  <authors>
    <author>Robert, Maheva</author>
  </authors>
  <commentList>
    <comment ref="D2" authorId="0" shapeId="0">
      <text>
        <r>
          <rPr>
            <b/>
            <sz val="9"/>
            <color indexed="81"/>
            <rFont val="Tahoma"/>
            <family val="2"/>
          </rPr>
          <t>Robert, Maheva:</t>
        </r>
        <r>
          <rPr>
            <sz val="9"/>
            <color indexed="81"/>
            <rFont val="Tahoma"/>
            <family val="2"/>
          </rPr>
          <t xml:space="preserve">
Si un Indus est ajouter penser à faire apparaitre la colonne suivante pour mettre dans les deux lignes le secteur. Car la mise en forme conditionnelle ne fonctionne pas avec des fision de cellules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</rPr>
          <t>Robert, Maheva:</t>
        </r>
        <r>
          <rPr>
            <sz val="9"/>
            <color indexed="81"/>
            <rFont val="Tahoma"/>
            <family val="2"/>
          </rPr>
          <t xml:space="preserve">
Colonne à coté masqué et sert à la mise en forme conditionnelle.
Pour modifier le fichier l'année suivante, il faut afficher la colonne. Selectionner les deux colonnes entourant la colonne masqué
, faire clique droit et choisir afficher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</rPr>
          <t>Robert, Maheva:</t>
        </r>
        <r>
          <rPr>
            <sz val="9"/>
            <color indexed="81"/>
            <rFont val="Tahoma"/>
            <family val="2"/>
          </rPr>
          <t xml:space="preserve">
si 0 visite alors mettre 2*0
si 1 visite alors mettre 1 et 0 dans la suivante
si 2 visites alors mettre 1 et 2 dans la suivante.
Les zero permettrons de grisser les lignes car aucune visite de prévue pour l'année</t>
        </r>
      </text>
    </comment>
  </commentList>
</comments>
</file>

<file path=xl/sharedStrings.xml><?xml version="1.0" encoding="utf-8"?>
<sst xmlns="http://schemas.openxmlformats.org/spreadsheetml/2006/main" count="125" uniqueCount="90">
  <si>
    <t>Site</t>
  </si>
  <si>
    <t>Commune</t>
  </si>
  <si>
    <t>Circuit fermé</t>
  </si>
  <si>
    <t>oui</t>
  </si>
  <si>
    <t>EST</t>
  </si>
  <si>
    <t>Ouest</t>
  </si>
  <si>
    <t>Nb de Visites à réaliser</t>
  </si>
  <si>
    <t xml:space="preserve"> Date visite</t>
  </si>
  <si>
    <t>prélèvement</t>
  </si>
  <si>
    <t>Nb de prélèvement</t>
  </si>
  <si>
    <t>Numéros Prélèvements</t>
  </si>
  <si>
    <t>Type de prélèvement</t>
  </si>
  <si>
    <t>MR001</t>
  </si>
  <si>
    <t>KA006</t>
  </si>
  <si>
    <t>Prélèv. Envoi LDSE</t>
  </si>
  <si>
    <t>date de réception au labo</t>
  </si>
  <si>
    <t>Prélèv. Envoi LCPP</t>
  </si>
  <si>
    <t>Prélèv. Envoi Eurofins</t>
  </si>
  <si>
    <t>Date Retour rapport LDSE</t>
  </si>
  <si>
    <t>Date Retour rapport LCPP</t>
  </si>
  <si>
    <t>Date Retour rapport Eurofins</t>
  </si>
  <si>
    <t>Autosurveillance dispo?</t>
  </si>
  <si>
    <t>Rédaction Rapport</t>
  </si>
  <si>
    <t>Validation Rapport AK/AR</t>
  </si>
  <si>
    <t>Envoi industriel</t>
  </si>
  <si>
    <t>ponctuel</t>
  </si>
  <si>
    <t>Numéro
de
visite</t>
  </si>
  <si>
    <t>non</t>
  </si>
  <si>
    <t>RESP INDUS</t>
  </si>
  <si>
    <t>GESTIONNAIRE TECHN ADMIN</t>
  </si>
  <si>
    <t>Nb de site</t>
  </si>
  <si>
    <t>Nb d'échantillons</t>
  </si>
  <si>
    <t>Nb de visites réalisés</t>
  </si>
  <si>
    <t>Nb de visites à effectuer</t>
  </si>
  <si>
    <t>Activité</t>
  </si>
  <si>
    <t>Secteur</t>
  </si>
  <si>
    <t>Envoi PREFECTURE + AESN+SIAAP</t>
  </si>
  <si>
    <t>Autosur dispo</t>
  </si>
  <si>
    <t>secteur Ouest</t>
  </si>
  <si>
    <t>secteur Est</t>
  </si>
  <si>
    <t>TOTAL</t>
  </si>
  <si>
    <t>Nb circuit fermé</t>
  </si>
  <si>
    <t>Est</t>
  </si>
  <si>
    <t>prélèvements ponctuel</t>
  </si>
  <si>
    <t>Nb de prélèvements</t>
  </si>
  <si>
    <t>Nb échantillons envoyés au LCPP</t>
  </si>
  <si>
    <t>Nb échantillons envoyés à Eurofins</t>
  </si>
  <si>
    <t>Nb échantillons envoyés au LDSE</t>
  </si>
  <si>
    <t>prélèvements bilan 24h</t>
  </si>
  <si>
    <t>Indicateurs</t>
  </si>
  <si>
    <t>TECHNICIEN INDUS-SATESE</t>
  </si>
  <si>
    <t>Nb de visites avec prélèvements</t>
  </si>
  <si>
    <t>Secteur d'activité</t>
  </si>
  <si>
    <t>Activité de l'automobile (vente / réparation)</t>
  </si>
  <si>
    <t>Aéroport</t>
  </si>
  <si>
    <t>Atelier mécanique</t>
  </si>
  <si>
    <t>Activité de transport et d'entreposage</t>
  </si>
  <si>
    <t>Métallerie / Serrurerie / Menuiserie</t>
  </si>
  <si>
    <t>Industrie chimique</t>
  </si>
  <si>
    <t>Industrie agro-alimentaire</t>
  </si>
  <si>
    <t xml:space="preserve">Traitement de surface </t>
  </si>
  <si>
    <t>Traitement des déchets (incinération, …)</t>
  </si>
  <si>
    <t>Traitement des eaux</t>
  </si>
  <si>
    <t>Distribution / production d'eau</t>
  </si>
  <si>
    <t>Distribution / production de chaleur / production d'énergie</t>
  </si>
  <si>
    <t>Laboratoire de recherches (pharmacie / cosmétiques)</t>
  </si>
  <si>
    <t>Laboratoire d'analyses médicales</t>
  </si>
  <si>
    <t>Etablissements de soins / Hôpitaux et cliniques</t>
  </si>
  <si>
    <t>Hôtellerie / Restauration</t>
  </si>
  <si>
    <t xml:space="preserve">Imprimerie / Reprographie / Photographie </t>
  </si>
  <si>
    <t>Laverie / Blanchisserie / Pressing</t>
  </si>
  <si>
    <t>Piscine</t>
  </si>
  <si>
    <t>Etablissement collectif / public / d'enseignement</t>
  </si>
  <si>
    <t>Activité de services et administration (poste / assurance / finance / agence immobilière)</t>
  </si>
  <si>
    <t>Coiffeur / Toiletteur pour animaux</t>
  </si>
  <si>
    <t>Commerce</t>
  </si>
  <si>
    <t>Construction et travaux de construction / Peinture / Plomberie</t>
  </si>
  <si>
    <t>Cabinet médical / Services de santé humaine et animale / Pharmacie</t>
  </si>
  <si>
    <t>Bâtiment / Eaux issues des tours de refroidissement / Chaudières / Pompes à chaleurs / Climatiseurs</t>
  </si>
  <si>
    <t>Chantier / Eaux d'Exhaure / Rabattement de nappe / Epuisement d'infiltration ou de fouilles</t>
  </si>
  <si>
    <t>Chantier / Dépollution de sol ou de nappe</t>
  </si>
  <si>
    <t>Station service / Aire de lavage</t>
  </si>
  <si>
    <t>Pour toutes modifications regarder les commentaires dans les cellules de la ligne 2</t>
  </si>
  <si>
    <t>xx</t>
  </si>
  <si>
    <t>aa</t>
  </si>
  <si>
    <t>a</t>
  </si>
  <si>
    <t>b</t>
  </si>
  <si>
    <t>c</t>
  </si>
  <si>
    <t>d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</si>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</sst>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7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8"/>
      <color indexed="10"/>
      <name val="Arial"/>
      <family val="2"/>
    </font>
    <font>
      <b/>
      <sz val="7"/>
      <name val="Arial"/>
      <family val="2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FF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lightGray">
        <bgColor theme="5" tint="0.59996337778862885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399975585192419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/>
      <top style="double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/>
    <xf numFmtId="0" fontId="1" fillId="6" borderId="0" xfId="0" applyFont="1" applyFill="1" applyBorder="1" applyAlignment="1">
      <alignment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4" fontId="0" fillId="0" borderId="14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4" fontId="0" fillId="0" borderId="17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" fillId="5" borderId="24" xfId="0" applyFont="1" applyFill="1" applyBorder="1" applyAlignment="1">
      <alignment horizontal="center" vertical="center" wrapText="1"/>
    </xf>
    <xf numFmtId="14" fontId="0" fillId="0" borderId="22" xfId="0" applyNumberFormat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8" borderId="25" xfId="0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3" xfId="0" applyNumberFormat="1" applyFont="1" applyBorder="1" applyAlignment="1">
      <alignment horizontal="center" vertical="center"/>
    </xf>
    <xf numFmtId="0" fontId="7" fillId="12" borderId="33" xfId="0" applyFont="1" applyFill="1" applyBorder="1" applyAlignment="1">
      <alignment horizontal="center" vertical="center"/>
    </xf>
    <xf numFmtId="0" fontId="7" fillId="13" borderId="33" xfId="0" applyFont="1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center"/>
    </xf>
    <xf numFmtId="0" fontId="0" fillId="6" borderId="20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14" fontId="0" fillId="6" borderId="9" xfId="0" applyNumberFormat="1" applyFill="1" applyBorder="1" applyAlignment="1">
      <alignment horizontal="center" vertical="center"/>
    </xf>
    <xf numFmtId="0" fontId="0" fillId="6" borderId="31" xfId="0" applyFill="1" applyBorder="1" applyAlignment="1">
      <alignment horizontal="center" vertical="center"/>
    </xf>
    <xf numFmtId="14" fontId="0" fillId="6" borderId="10" xfId="0" applyNumberFormat="1" applyFill="1" applyBorder="1" applyAlignment="1">
      <alignment horizontal="center" vertical="center"/>
    </xf>
    <xf numFmtId="0" fontId="0" fillId="6" borderId="25" xfId="0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14" fontId="0" fillId="6" borderId="0" xfId="0" applyNumberFormat="1" applyFill="1" applyBorder="1" applyAlignment="1">
      <alignment horizontal="center" vertical="center"/>
    </xf>
    <xf numFmtId="0" fontId="0" fillId="6" borderId="0" xfId="0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/>
    </xf>
    <xf numFmtId="0" fontId="8" fillId="11" borderId="41" xfId="0" applyFont="1" applyFill="1" applyBorder="1" applyAlignment="1">
      <alignment horizontal="center" vertical="center"/>
    </xf>
    <xf numFmtId="0" fontId="8" fillId="9" borderId="42" xfId="0" applyFont="1" applyFill="1" applyBorder="1" applyAlignment="1">
      <alignment horizontal="center" vertical="center" wrapText="1"/>
    </xf>
    <xf numFmtId="0" fontId="8" fillId="12" borderId="42" xfId="0" applyFont="1" applyFill="1" applyBorder="1" applyAlignment="1">
      <alignment horizontal="center" vertical="center" wrapText="1"/>
    </xf>
    <xf numFmtId="0" fontId="8" fillId="13" borderId="42" xfId="0" applyFont="1" applyFill="1" applyBorder="1" applyAlignment="1">
      <alignment horizontal="center" vertical="center" wrapText="1"/>
    </xf>
    <xf numFmtId="0" fontId="8" fillId="13" borderId="43" xfId="0" applyFont="1" applyFill="1" applyBorder="1" applyAlignment="1">
      <alignment horizontal="center" vertical="center" wrapText="1"/>
    </xf>
    <xf numFmtId="0" fontId="7" fillId="10" borderId="44" xfId="0" applyFont="1" applyFill="1" applyBorder="1" applyAlignment="1">
      <alignment horizontal="center" vertical="center"/>
    </xf>
    <xf numFmtId="0" fontId="7" fillId="13" borderId="45" xfId="0" applyFont="1" applyFill="1" applyBorder="1" applyAlignment="1">
      <alignment horizontal="center" vertical="center"/>
    </xf>
    <xf numFmtId="0" fontId="7" fillId="10" borderId="46" xfId="0" applyFont="1" applyFill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0" fillId="12" borderId="39" xfId="0" applyFill="1" applyBorder="1" applyAlignment="1">
      <alignment horizontal="center" vertical="center"/>
    </xf>
    <xf numFmtId="0" fontId="0" fillId="13" borderId="39" xfId="0" applyFill="1" applyBorder="1" applyAlignment="1">
      <alignment horizontal="center" vertical="center"/>
    </xf>
    <xf numFmtId="0" fontId="0" fillId="13" borderId="40" xfId="0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14" fontId="0" fillId="0" borderId="31" xfId="0" applyNumberFormat="1" applyBorder="1" applyAlignment="1">
      <alignment horizontal="center" vertical="center"/>
    </xf>
    <xf numFmtId="0" fontId="7" fillId="14" borderId="33" xfId="0" applyFont="1" applyFill="1" applyBorder="1" applyAlignment="1">
      <alignment horizontal="center" vertical="center"/>
    </xf>
    <xf numFmtId="0" fontId="6" fillId="14" borderId="39" xfId="0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/>
    </xf>
    <xf numFmtId="0" fontId="11" fillId="6" borderId="0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9" borderId="47" xfId="0" applyFont="1" applyFill="1" applyBorder="1" applyAlignment="1">
      <alignment horizontal="center" vertical="center" wrapText="1"/>
    </xf>
    <xf numFmtId="0" fontId="8" fillId="9" borderId="48" xfId="0" applyFont="1" applyFill="1" applyBorder="1" applyAlignment="1">
      <alignment horizontal="center" vertical="center" wrapText="1"/>
    </xf>
    <xf numFmtId="0" fontId="8" fillId="9" borderId="49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7" fillId="14" borderId="33" xfId="0" applyFont="1" applyFill="1" applyBorder="1" applyAlignment="1">
      <alignment horizontal="center" vertical="center"/>
    </xf>
    <xf numFmtId="0" fontId="6" fillId="14" borderId="39" xfId="0" applyFont="1" applyFill="1" applyBorder="1" applyAlignment="1">
      <alignment horizontal="center" vertical="center"/>
    </xf>
    <xf numFmtId="0" fontId="11" fillId="0" borderId="30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1" fillId="4" borderId="35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0" fontId="10" fillId="0" borderId="30" xfId="0" applyFont="1" applyFill="1" applyBorder="1" applyAlignment="1">
      <alignment horizontal="center" vertical="center"/>
    </xf>
    <xf numFmtId="0" fontId="10" fillId="0" borderId="38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6" fillId="2" borderId="34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36" xfId="0" applyFont="1" applyFill="1" applyBorder="1" applyAlignment="1">
      <alignment horizontal="center" vertical="center" wrapText="1"/>
    </xf>
  </cellXfs>
  <cellStyles count="1">
    <cellStyle name="Normal" xfId="0" builtinId="0"/>
  </cellStyles>
  <dxfs count="55">
    <dxf>
      <fill>
        <patternFill>
          <bgColor rgb="FFFFCCFF"/>
        </patternFill>
      </fill>
    </dxf>
    <dxf>
      <fill>
        <patternFill>
          <bgColor rgb="FFFF0000"/>
        </patternFill>
      </fill>
    </dxf>
    <dxf>
      <fill>
        <patternFill patternType="solid">
          <bgColor theme="0"/>
        </patternFill>
      </fill>
    </dxf>
    <dxf>
      <fill>
        <patternFill patternType="lightUp">
          <fgColor theme="0" tint="-0.24994659260841701"/>
          <bgColor theme="8" tint="0.39994506668294322"/>
        </patternFill>
      </fill>
    </dxf>
    <dxf>
      <fill>
        <patternFill patternType="lightUp">
          <fgColor theme="0" tint="-0.24994659260841701"/>
          <bgColor theme="8" tint="0.39994506668294322"/>
        </patternFill>
      </fill>
    </dxf>
    <dxf>
      <fill>
        <patternFill patternType="lightDown">
          <fgColor theme="0" tint="-0.24994659260841701"/>
          <bgColor theme="8" tint="0.39994506668294322"/>
        </patternFill>
      </fill>
    </dxf>
    <dxf>
      <fill>
        <patternFill patternType="gray125">
          <bgColor theme="8" tint="0.39994506668294322"/>
        </patternFill>
      </fill>
    </dxf>
    <dxf>
      <fill>
        <patternFill>
          <bgColor theme="0" tint="-0.24994659260841701"/>
        </patternFill>
      </fill>
    </dxf>
    <dxf>
      <fill>
        <patternFill patternType="gray125">
          <fgColor rgb="FF00B050"/>
        </patternFill>
      </fill>
    </dxf>
    <dxf>
      <fill>
        <patternFill patternType="solid">
          <bgColor theme="0"/>
        </patternFill>
      </fill>
    </dxf>
    <dxf>
      <fill>
        <patternFill patternType="lightUp">
          <fgColor theme="0" tint="-0.24994659260841701"/>
          <bgColor theme="8" tint="0.39994506668294322"/>
        </patternFill>
      </fill>
    </dxf>
    <dxf>
      <fill>
        <patternFill patternType="lightUp">
          <fgColor theme="0" tint="-0.24994659260841701"/>
          <bgColor theme="8" tint="0.39994506668294322"/>
        </patternFill>
      </fill>
    </dxf>
    <dxf>
      <fill>
        <patternFill patternType="lightDown">
          <fgColor theme="0" tint="-0.24994659260841701"/>
          <bgColor theme="8" tint="0.39994506668294322"/>
        </patternFill>
      </fill>
    </dxf>
    <dxf>
      <fill>
        <patternFill patternType="gray125">
          <bgColor theme="8" tint="0.39994506668294322"/>
        </patternFill>
      </fill>
    </dxf>
    <dxf>
      <fill>
        <patternFill>
          <bgColor theme="0" tint="-0.24994659260841701"/>
        </patternFill>
      </fill>
    </dxf>
    <dxf>
      <fill>
        <patternFill patternType="gray125">
          <fgColor rgb="FF00B050"/>
        </patternFill>
      </fill>
    </dxf>
    <dxf>
      <fill>
        <patternFill>
          <bgColor rgb="FFFFCCFF"/>
        </patternFill>
      </fill>
    </dxf>
    <dxf>
      <fill>
        <patternFill patternType="solid">
          <bgColor theme="0"/>
        </patternFill>
      </fill>
    </dxf>
    <dxf>
      <fill>
        <patternFill patternType="lightUp">
          <fgColor theme="0" tint="-0.24994659260841701"/>
          <bgColor theme="8" tint="0.39994506668294322"/>
        </patternFill>
      </fill>
    </dxf>
    <dxf>
      <fill>
        <patternFill patternType="lightUp">
          <fgColor theme="0" tint="-0.24994659260841701"/>
          <bgColor theme="8" tint="0.39994506668294322"/>
        </patternFill>
      </fill>
    </dxf>
    <dxf>
      <fill>
        <patternFill patternType="lightDown">
          <fgColor theme="0" tint="-0.24994659260841701"/>
          <bgColor theme="8" tint="0.39994506668294322"/>
        </patternFill>
      </fill>
    </dxf>
    <dxf>
      <fill>
        <patternFill patternType="gray125">
          <bgColor theme="8" tint="0.39994506668294322"/>
        </patternFill>
      </fill>
    </dxf>
    <dxf>
      <fill>
        <patternFill>
          <bgColor theme="0" tint="-0.24994659260841701"/>
        </patternFill>
      </fill>
    </dxf>
    <dxf>
      <fill>
        <patternFill patternType="gray125">
          <fgColor rgb="FF00B050"/>
        </patternFill>
      </fill>
    </dxf>
    <dxf>
      <fill>
        <patternFill>
          <bgColor rgb="FFFFCCFF"/>
        </patternFill>
      </fill>
    </dxf>
    <dxf>
      <fill>
        <patternFill patternType="solid">
          <bgColor theme="0"/>
        </patternFill>
      </fill>
    </dxf>
    <dxf>
      <fill>
        <patternFill patternType="lightUp">
          <fgColor theme="0" tint="-0.24994659260841701"/>
          <bgColor theme="8" tint="0.39994506668294322"/>
        </patternFill>
      </fill>
    </dxf>
    <dxf>
      <fill>
        <patternFill patternType="lightUp">
          <fgColor theme="0" tint="-0.24994659260841701"/>
          <bgColor theme="8" tint="0.39994506668294322"/>
        </patternFill>
      </fill>
    </dxf>
    <dxf>
      <fill>
        <patternFill patternType="lightDown">
          <fgColor theme="0" tint="-0.24994659260841701"/>
          <bgColor theme="8" tint="0.39994506668294322"/>
        </patternFill>
      </fill>
    </dxf>
    <dxf>
      <fill>
        <patternFill patternType="gray125">
          <bgColor theme="8" tint="0.39994506668294322"/>
        </patternFill>
      </fill>
    </dxf>
    <dxf>
      <fill>
        <patternFill>
          <bgColor theme="0" tint="-0.24994659260841701"/>
        </patternFill>
      </fill>
    </dxf>
    <dxf>
      <fill>
        <patternFill patternType="gray125">
          <fgColor rgb="FF00B050"/>
        </patternFill>
      </fill>
    </dxf>
    <dxf>
      <fill>
        <patternFill>
          <bgColor rgb="FFFFCCFF"/>
        </patternFill>
      </fill>
    </dxf>
    <dxf>
      <fill>
        <patternFill patternType="solid">
          <bgColor theme="0"/>
        </patternFill>
      </fill>
    </dxf>
    <dxf>
      <fill>
        <patternFill patternType="lightUp">
          <fgColor theme="0" tint="-0.24994659260841701"/>
          <bgColor theme="8" tint="0.39994506668294322"/>
        </patternFill>
      </fill>
    </dxf>
    <dxf>
      <fill>
        <patternFill patternType="lightUp">
          <fgColor theme="0" tint="-0.24994659260841701"/>
          <bgColor theme="8" tint="0.39994506668294322"/>
        </patternFill>
      </fill>
    </dxf>
    <dxf>
      <fill>
        <patternFill patternType="lightDown">
          <fgColor theme="0" tint="-0.24994659260841701"/>
          <bgColor theme="8" tint="0.39994506668294322"/>
        </patternFill>
      </fill>
    </dxf>
    <dxf>
      <fill>
        <patternFill patternType="gray125">
          <bgColor theme="8" tint="0.39994506668294322"/>
        </patternFill>
      </fill>
    </dxf>
    <dxf>
      <fill>
        <patternFill>
          <bgColor theme="0" tint="-0.24994659260841701"/>
        </patternFill>
      </fill>
    </dxf>
    <dxf>
      <fill>
        <patternFill patternType="gray125">
          <fgColor rgb="FF00B050"/>
        </patternFill>
      </fill>
    </dxf>
    <dxf>
      <fill>
        <patternFill>
          <bgColor rgb="FFFFCCFF"/>
        </patternFill>
      </fill>
    </dxf>
    <dxf>
      <fill>
        <patternFill patternType="solid">
          <bgColor theme="0"/>
        </patternFill>
      </fill>
    </dxf>
    <dxf>
      <fill>
        <patternFill patternType="lightUp">
          <fgColor theme="0" tint="-0.24994659260841701"/>
          <bgColor theme="8" tint="0.39994506668294322"/>
        </patternFill>
      </fill>
    </dxf>
    <dxf>
      <fill>
        <patternFill patternType="lightUp">
          <fgColor theme="0" tint="-0.24994659260841701"/>
          <bgColor theme="8" tint="0.39994506668294322"/>
        </patternFill>
      </fill>
    </dxf>
    <dxf>
      <fill>
        <patternFill patternType="lightDown">
          <fgColor theme="0" tint="-0.24994659260841701"/>
          <bgColor theme="8" tint="0.39994506668294322"/>
        </patternFill>
      </fill>
    </dxf>
    <dxf>
      <fill>
        <patternFill patternType="gray125">
          <bgColor theme="8" tint="0.39994506668294322"/>
        </patternFill>
      </fill>
    </dxf>
    <dxf>
      <fill>
        <patternFill>
          <bgColor theme="0" tint="-0.24994659260841701"/>
        </patternFill>
      </fill>
    </dxf>
    <dxf>
      <fill>
        <patternFill patternType="gray125">
          <fgColor rgb="FF00B050"/>
        </patternFill>
      </fill>
    </dxf>
    <dxf>
      <fill>
        <patternFill patternType="solid">
          <bgColor theme="0"/>
        </patternFill>
      </fill>
    </dxf>
    <dxf>
      <fill>
        <patternFill patternType="lightUp">
          <fgColor theme="0" tint="-0.24994659260841701"/>
          <bgColor theme="8" tint="0.39994506668294322"/>
        </patternFill>
      </fill>
    </dxf>
    <dxf>
      <fill>
        <patternFill patternType="lightUp">
          <fgColor theme="0" tint="-0.24994659260841701"/>
          <bgColor theme="8" tint="0.39994506668294322"/>
        </patternFill>
      </fill>
    </dxf>
    <dxf>
      <fill>
        <patternFill patternType="lightDown">
          <fgColor theme="0" tint="-0.24994659260841701"/>
          <bgColor theme="8" tint="0.39994506668294322"/>
        </patternFill>
      </fill>
    </dxf>
    <dxf>
      <fill>
        <patternFill patternType="gray125">
          <bgColor theme="8" tint="0.39994506668294322"/>
        </patternFill>
      </fill>
    </dxf>
    <dxf>
      <fill>
        <patternFill>
          <bgColor theme="0" tint="-0.24994659260841701"/>
        </patternFill>
      </fill>
    </dxf>
    <dxf>
      <fill>
        <patternFill patternType="gray125">
          <fgColor rgb="FF00B050"/>
        </patternFill>
      </fill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>
      <selection activeCell="A9" sqref="A9"/>
    </sheetView>
  </sheetViews>
  <sheetFormatPr baseColWidth="10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  <row r="11" spans="1:1" x14ac:dyDescent="0.25">
      <c r="A11" t="s">
        <v>62</v>
      </c>
    </row>
    <row r="12" spans="1:1" x14ac:dyDescent="0.25">
      <c r="A12" t="s">
        <v>63</v>
      </c>
    </row>
    <row r="13" spans="1:1" x14ac:dyDescent="0.25">
      <c r="A13" t="s">
        <v>64</v>
      </c>
    </row>
    <row r="14" spans="1:1" x14ac:dyDescent="0.25">
      <c r="A14" t="s">
        <v>65</v>
      </c>
    </row>
    <row r="15" spans="1:1" x14ac:dyDescent="0.25">
      <c r="A15" t="s">
        <v>66</v>
      </c>
    </row>
    <row r="16" spans="1:1" x14ac:dyDescent="0.25">
      <c r="A16" t="s">
        <v>67</v>
      </c>
    </row>
    <row r="17" spans="1:1" x14ac:dyDescent="0.25">
      <c r="A17" t="s">
        <v>68</v>
      </c>
    </row>
    <row r="18" spans="1:1" x14ac:dyDescent="0.25">
      <c r="A18" t="s">
        <v>69</v>
      </c>
    </row>
    <row r="19" spans="1:1" x14ac:dyDescent="0.25">
      <c r="A19" t="s">
        <v>70</v>
      </c>
    </row>
    <row r="20" spans="1:1" x14ac:dyDescent="0.25">
      <c r="A20" t="s">
        <v>71</v>
      </c>
    </row>
    <row r="21" spans="1:1" x14ac:dyDescent="0.25">
      <c r="A21" t="s">
        <v>72</v>
      </c>
    </row>
    <row r="22" spans="1:1" x14ac:dyDescent="0.25">
      <c r="A22" t="s">
        <v>73</v>
      </c>
    </row>
    <row r="23" spans="1:1" x14ac:dyDescent="0.25">
      <c r="A23" t="s">
        <v>74</v>
      </c>
    </row>
    <row r="24" spans="1:1" x14ac:dyDescent="0.25">
      <c r="A24" t="s">
        <v>75</v>
      </c>
    </row>
    <row r="25" spans="1:1" x14ac:dyDescent="0.25">
      <c r="A25" t="s">
        <v>76</v>
      </c>
    </row>
    <row r="26" spans="1:1" x14ac:dyDescent="0.25">
      <c r="A26" t="s">
        <v>77</v>
      </c>
    </row>
    <row r="27" spans="1:1" x14ac:dyDescent="0.25">
      <c r="A27" t="s">
        <v>78</v>
      </c>
    </row>
    <row r="28" spans="1:1" x14ac:dyDescent="0.25">
      <c r="A28" t="s">
        <v>79</v>
      </c>
    </row>
    <row r="29" spans="1:1" x14ac:dyDescent="0.25">
      <c r="A29" t="s">
        <v>80</v>
      </c>
    </row>
    <row r="30" spans="1:1" x14ac:dyDescent="0.25">
      <c r="A30" t="s">
        <v>81</v>
      </c>
    </row>
  </sheetData>
  <dataValidations count="1">
    <dataValidation type="list" showInputMessage="1" showErrorMessage="1" sqref="A1:A31">
      <formula1>A2:A31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19"/>
  <sheetViews>
    <sheetView tabSelected="1" zoomScale="70" zoomScaleNormal="70" workbookViewId="0">
      <pane xSplit="1" topLeftCell="D1" activePane="topRight" state="frozen"/>
      <selection pane="topRight" activeCell="V32" sqref="V32"/>
    </sheetView>
  </sheetViews>
  <sheetFormatPr baseColWidth="10" defaultRowHeight="15" x14ac:dyDescent="0.25"/>
  <cols>
    <col min="1" max="1" width="23.85546875" style="2" customWidth="1"/>
    <col min="2" max="2" width="33.85546875" style="2" bestFit="1" customWidth="1"/>
    <col min="3" max="3" width="20.85546875" style="83" customWidth="1"/>
    <col min="4" max="4" width="11.42578125" style="2"/>
    <col min="5" max="5" width="11.42578125" style="2" hidden="1" customWidth="1"/>
    <col min="6" max="7" width="11.42578125" style="2"/>
    <col min="8" max="8" width="11.42578125" style="2" hidden="1" customWidth="1"/>
    <col min="9" max="9" width="14.5703125" style="2" bestFit="1" customWidth="1"/>
    <col min="10" max="10" width="14" style="2" customWidth="1"/>
    <col min="11" max="11" width="12.7109375" style="2" customWidth="1"/>
    <col min="12" max="12" width="13.28515625" style="2" customWidth="1"/>
    <col min="13" max="13" width="13.42578125" style="2" customWidth="1"/>
    <col min="14" max="14" width="11.42578125" style="2"/>
    <col min="15" max="15" width="13.5703125" style="2" customWidth="1"/>
    <col min="16" max="16" width="12.140625" style="2" customWidth="1"/>
    <col min="17" max="18" width="11.42578125" style="2"/>
    <col min="19" max="19" width="12.42578125" style="2" customWidth="1"/>
    <col min="20" max="21" width="11.42578125" style="2"/>
    <col min="22" max="22" width="12.140625" style="28" customWidth="1"/>
    <col min="23" max="28" width="11.42578125" style="28"/>
    <col min="29" max="29" width="13.28515625" style="2" customWidth="1"/>
    <col min="30" max="16384" width="11.42578125" style="2"/>
  </cols>
  <sheetData>
    <row r="1" spans="1:33" s="8" customFormat="1" ht="34.5" customHeight="1" thickBot="1" x14ac:dyDescent="0.25">
      <c r="A1" s="103" t="s">
        <v>82</v>
      </c>
      <c r="B1" s="104"/>
      <c r="C1" s="105"/>
      <c r="D1" s="95" t="s">
        <v>50</v>
      </c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7"/>
      <c r="AB1" s="29" t="s">
        <v>28</v>
      </c>
      <c r="AC1" s="93" t="s">
        <v>29</v>
      </c>
      <c r="AD1" s="94"/>
      <c r="AE1" s="9"/>
      <c r="AF1" s="9"/>
      <c r="AG1" s="9"/>
    </row>
    <row r="2" spans="1:33" ht="45.75" thickBot="1" x14ac:dyDescent="0.3">
      <c r="A2" s="59" t="s">
        <v>1</v>
      </c>
      <c r="B2" s="37" t="s">
        <v>0</v>
      </c>
      <c r="C2" s="81" t="s">
        <v>34</v>
      </c>
      <c r="D2" s="36" t="s">
        <v>35</v>
      </c>
      <c r="E2" s="36"/>
      <c r="F2" s="1" t="s">
        <v>2</v>
      </c>
      <c r="G2" s="1" t="s">
        <v>6</v>
      </c>
      <c r="H2" s="1" t="s">
        <v>26</v>
      </c>
      <c r="I2" s="1" t="s">
        <v>7</v>
      </c>
      <c r="J2" s="1" t="s">
        <v>8</v>
      </c>
      <c r="K2" s="1" t="s">
        <v>9</v>
      </c>
      <c r="L2" s="1" t="s">
        <v>10</v>
      </c>
      <c r="M2" s="16" t="s">
        <v>11</v>
      </c>
      <c r="N2" s="15" t="s">
        <v>14</v>
      </c>
      <c r="O2" s="15" t="s">
        <v>44</v>
      </c>
      <c r="P2" s="3" t="s">
        <v>15</v>
      </c>
      <c r="Q2" s="4" t="s">
        <v>16</v>
      </c>
      <c r="R2" s="4" t="s">
        <v>44</v>
      </c>
      <c r="S2" s="4" t="s">
        <v>15</v>
      </c>
      <c r="T2" s="5" t="s">
        <v>17</v>
      </c>
      <c r="U2" s="30" t="s">
        <v>44</v>
      </c>
      <c r="V2" s="30" t="s">
        <v>15</v>
      </c>
      <c r="W2" s="15" t="s">
        <v>18</v>
      </c>
      <c r="X2" s="4" t="s">
        <v>19</v>
      </c>
      <c r="Y2" s="30" t="s">
        <v>20</v>
      </c>
      <c r="Z2" s="31" t="s">
        <v>21</v>
      </c>
      <c r="AA2" s="31" t="s">
        <v>22</v>
      </c>
      <c r="AB2" s="34" t="s">
        <v>23</v>
      </c>
      <c r="AC2" s="10" t="s">
        <v>24</v>
      </c>
      <c r="AD2" s="60" t="s">
        <v>36</v>
      </c>
    </row>
    <row r="3" spans="1:33" ht="16.5" thickTop="1" thickBot="1" x14ac:dyDescent="0.3">
      <c r="A3" s="100" t="s">
        <v>83</v>
      </c>
      <c r="B3" s="99" t="s">
        <v>85</v>
      </c>
      <c r="C3" s="91" t="s">
        <v>58</v>
      </c>
      <c r="D3" s="92" t="s">
        <v>5</v>
      </c>
      <c r="E3" s="40" t="s">
        <v>5</v>
      </c>
      <c r="F3" s="101" t="s">
        <v>3</v>
      </c>
      <c r="G3" s="102">
        <v>0</v>
      </c>
      <c r="H3" s="6">
        <v>0</v>
      </c>
      <c r="I3" s="17"/>
      <c r="J3" s="18"/>
      <c r="K3" s="18"/>
      <c r="L3" s="18"/>
      <c r="M3" s="19"/>
      <c r="N3" s="23"/>
      <c r="O3" s="26"/>
      <c r="P3" s="25"/>
      <c r="Q3" s="11"/>
      <c r="R3" s="11"/>
      <c r="S3" s="11"/>
      <c r="T3" s="11"/>
      <c r="U3" s="76"/>
      <c r="V3" s="61"/>
      <c r="W3" s="35"/>
      <c r="X3" s="11"/>
      <c r="Y3" s="25"/>
      <c r="Z3" s="32"/>
      <c r="AA3" s="32"/>
      <c r="AB3" s="32"/>
      <c r="AC3" s="26"/>
      <c r="AD3" s="12"/>
      <c r="AF3"/>
    </row>
    <row r="4" spans="1:33" ht="16.5" thickTop="1" thickBot="1" x14ac:dyDescent="0.3">
      <c r="A4" s="100"/>
      <c r="B4" s="99"/>
      <c r="C4" s="91"/>
      <c r="D4" s="92"/>
      <c r="E4" s="40" t="s">
        <v>5</v>
      </c>
      <c r="F4" s="101"/>
      <c r="G4" s="102"/>
      <c r="H4" s="7">
        <v>0</v>
      </c>
      <c r="I4" s="20"/>
      <c r="J4" s="21"/>
      <c r="K4" s="21"/>
      <c r="L4" s="21"/>
      <c r="M4" s="22"/>
      <c r="N4" s="24"/>
      <c r="O4" s="27"/>
      <c r="P4" s="13"/>
      <c r="Q4" s="13"/>
      <c r="R4" s="13"/>
      <c r="S4" s="13"/>
      <c r="T4" s="13"/>
      <c r="U4" s="42"/>
      <c r="V4" s="14"/>
      <c r="W4" s="27"/>
      <c r="X4" s="13"/>
      <c r="Y4" s="75"/>
      <c r="Z4" s="33"/>
      <c r="AA4" s="33"/>
      <c r="AB4" s="33"/>
      <c r="AC4" s="27"/>
      <c r="AD4" s="14"/>
      <c r="AF4"/>
    </row>
    <row r="5" spans="1:33" ht="16.5" thickTop="1" thickBot="1" x14ac:dyDescent="0.3">
      <c r="A5" s="100" t="s">
        <v>83</v>
      </c>
      <c r="B5" s="99" t="s">
        <v>86</v>
      </c>
      <c r="C5" s="91" t="s">
        <v>60</v>
      </c>
      <c r="D5" s="92" t="s">
        <v>5</v>
      </c>
      <c r="E5" s="40" t="s">
        <v>5</v>
      </c>
      <c r="F5" s="101"/>
      <c r="G5" s="102">
        <v>2</v>
      </c>
      <c r="H5" s="6">
        <v>1</v>
      </c>
      <c r="I5" s="17">
        <v>43256</v>
      </c>
      <c r="J5" s="18" t="s">
        <v>3</v>
      </c>
      <c r="K5" s="18">
        <v>1</v>
      </c>
      <c r="L5" s="18" t="s">
        <v>12</v>
      </c>
      <c r="M5" s="19" t="s">
        <v>25</v>
      </c>
      <c r="N5" s="23" t="s">
        <v>3</v>
      </c>
      <c r="O5" s="26">
        <v>1</v>
      </c>
      <c r="P5" s="25">
        <v>43256</v>
      </c>
      <c r="Q5" s="11" t="s">
        <v>3</v>
      </c>
      <c r="R5" s="11">
        <v>1</v>
      </c>
      <c r="S5" s="25">
        <v>43226</v>
      </c>
      <c r="T5" s="11" t="s">
        <v>27</v>
      </c>
      <c r="U5" s="41"/>
      <c r="V5" s="12"/>
      <c r="W5" s="26"/>
      <c r="X5" s="11"/>
      <c r="Y5" s="25"/>
      <c r="Z5" s="32" t="s">
        <v>3</v>
      </c>
      <c r="AA5" s="32"/>
      <c r="AB5" s="32"/>
      <c r="AC5" s="26"/>
      <c r="AD5" s="12"/>
    </row>
    <row r="6" spans="1:33" ht="16.5" thickTop="1" thickBot="1" x14ac:dyDescent="0.3">
      <c r="A6" s="100"/>
      <c r="B6" s="99"/>
      <c r="C6" s="91"/>
      <c r="D6" s="92"/>
      <c r="E6" s="40" t="s">
        <v>5</v>
      </c>
      <c r="F6" s="101"/>
      <c r="G6" s="102"/>
      <c r="H6" s="7">
        <v>2</v>
      </c>
      <c r="I6" s="20"/>
      <c r="J6" s="21"/>
      <c r="K6" s="21"/>
      <c r="L6" s="21"/>
      <c r="M6" s="22"/>
      <c r="N6" s="24"/>
      <c r="O6" s="27"/>
      <c r="P6" s="13"/>
      <c r="Q6" s="13"/>
      <c r="R6" s="13"/>
      <c r="S6" s="13"/>
      <c r="T6" s="13"/>
      <c r="U6" s="42"/>
      <c r="V6" s="14"/>
      <c r="W6" s="27"/>
      <c r="X6" s="13"/>
      <c r="Y6" s="75"/>
      <c r="Z6" s="33"/>
      <c r="AA6" s="33"/>
      <c r="AB6" s="33"/>
      <c r="AC6" s="27"/>
      <c r="AD6" s="14"/>
    </row>
    <row r="7" spans="1:33" ht="16.5" thickTop="1" thickBot="1" x14ac:dyDescent="0.3">
      <c r="A7" s="100" t="s">
        <v>83</v>
      </c>
      <c r="B7" s="99" t="s">
        <v>87</v>
      </c>
      <c r="C7" s="91" t="s">
        <v>60</v>
      </c>
      <c r="D7" s="92" t="s">
        <v>5</v>
      </c>
      <c r="E7" s="40" t="s">
        <v>5</v>
      </c>
      <c r="F7" s="101"/>
      <c r="G7" s="102">
        <v>2</v>
      </c>
      <c r="H7" s="6">
        <v>1</v>
      </c>
      <c r="I7" s="17"/>
      <c r="J7" s="18"/>
      <c r="K7" s="18"/>
      <c r="L7" s="18"/>
      <c r="M7" s="19"/>
      <c r="N7" s="23"/>
      <c r="O7" s="26"/>
      <c r="P7" s="11"/>
      <c r="Q7" s="11"/>
      <c r="R7" s="11"/>
      <c r="S7" s="11"/>
      <c r="T7" s="11"/>
      <c r="U7" s="41"/>
      <c r="V7" s="12"/>
      <c r="W7" s="26"/>
      <c r="X7" s="11"/>
      <c r="Y7" s="25"/>
      <c r="Z7" s="32"/>
      <c r="AA7" s="32"/>
      <c r="AB7" s="32"/>
      <c r="AC7" s="26"/>
      <c r="AD7" s="12"/>
    </row>
    <row r="8" spans="1:33" ht="16.5" thickTop="1" thickBot="1" x14ac:dyDescent="0.3">
      <c r="A8" s="100"/>
      <c r="B8" s="99"/>
      <c r="C8" s="91"/>
      <c r="D8" s="92"/>
      <c r="E8" s="40" t="s">
        <v>5</v>
      </c>
      <c r="F8" s="101"/>
      <c r="G8" s="102"/>
      <c r="H8" s="7">
        <v>2</v>
      </c>
      <c r="I8" s="20"/>
      <c r="J8" s="21"/>
      <c r="K8" s="21"/>
      <c r="L8" s="21"/>
      <c r="M8" s="22"/>
      <c r="N8" s="24"/>
      <c r="O8" s="27"/>
      <c r="P8" s="13"/>
      <c r="Q8" s="13"/>
      <c r="R8" s="13"/>
      <c r="S8" s="13"/>
      <c r="T8" s="13"/>
      <c r="U8" s="42"/>
      <c r="V8" s="14"/>
      <c r="W8" s="27"/>
      <c r="X8" s="13"/>
      <c r="Y8" s="75"/>
      <c r="Z8" s="33"/>
      <c r="AA8" s="33"/>
      <c r="AB8" s="33"/>
      <c r="AC8" s="27"/>
      <c r="AD8" s="14"/>
    </row>
    <row r="9" spans="1:33" ht="16.5" thickTop="1" thickBot="1" x14ac:dyDescent="0.3">
      <c r="A9" s="100" t="s">
        <v>84</v>
      </c>
      <c r="B9" s="99" t="s">
        <v>88</v>
      </c>
      <c r="C9" s="98" t="s">
        <v>61</v>
      </c>
      <c r="D9" s="92" t="s">
        <v>4</v>
      </c>
      <c r="E9" s="40" t="s">
        <v>42</v>
      </c>
      <c r="F9" s="101"/>
      <c r="G9" s="102">
        <v>2</v>
      </c>
      <c r="H9" s="6">
        <v>1</v>
      </c>
      <c r="I9" s="17">
        <v>43130</v>
      </c>
      <c r="J9" s="18" t="s">
        <v>3</v>
      </c>
      <c r="K9" s="18">
        <v>1</v>
      </c>
      <c r="L9" s="18" t="s">
        <v>13</v>
      </c>
      <c r="M9" s="47" t="s">
        <v>25</v>
      </c>
      <c r="N9" s="48" t="s">
        <v>3</v>
      </c>
      <c r="O9" s="49">
        <v>1</v>
      </c>
      <c r="P9" s="50"/>
      <c r="Q9" s="50" t="s">
        <v>3</v>
      </c>
      <c r="R9" s="50">
        <v>1</v>
      </c>
      <c r="S9" s="51"/>
      <c r="T9" s="50" t="s">
        <v>3</v>
      </c>
      <c r="U9" s="52">
        <v>1</v>
      </c>
      <c r="V9" s="53">
        <v>43131</v>
      </c>
      <c r="W9" s="49"/>
      <c r="X9" s="50"/>
      <c r="Y9" s="51">
        <v>43145</v>
      </c>
      <c r="Z9" s="54" t="s">
        <v>3</v>
      </c>
      <c r="AA9" s="39"/>
      <c r="AB9" s="39"/>
      <c r="AC9" s="35">
        <v>43264</v>
      </c>
      <c r="AD9" s="61">
        <v>43264</v>
      </c>
    </row>
    <row r="10" spans="1:33" ht="16.5" thickTop="1" thickBot="1" x14ac:dyDescent="0.3">
      <c r="A10" s="100"/>
      <c r="B10" s="99"/>
      <c r="C10" s="98"/>
      <c r="D10" s="92"/>
      <c r="E10" s="40" t="s">
        <v>42</v>
      </c>
      <c r="F10" s="101"/>
      <c r="G10" s="102"/>
      <c r="H10" s="7">
        <v>2</v>
      </c>
      <c r="I10" s="20"/>
      <c r="J10" s="21"/>
      <c r="K10" s="21"/>
      <c r="L10" s="21"/>
      <c r="M10" s="22"/>
      <c r="N10" s="24"/>
      <c r="O10" s="27"/>
      <c r="P10" s="13"/>
      <c r="Q10" s="13"/>
      <c r="R10" s="13"/>
      <c r="S10" s="13"/>
      <c r="T10" s="13"/>
      <c r="U10" s="42"/>
      <c r="V10" s="14"/>
      <c r="W10" s="27"/>
      <c r="X10" s="13"/>
      <c r="Y10" s="75"/>
      <c r="Z10" s="33"/>
      <c r="AA10" s="33"/>
      <c r="AB10" s="33"/>
      <c r="AC10" s="27"/>
      <c r="AD10" s="14"/>
    </row>
    <row r="11" spans="1:33" ht="16.5" thickTop="1" thickBot="1" x14ac:dyDescent="0.3">
      <c r="A11" s="100" t="s">
        <v>83</v>
      </c>
      <c r="B11" s="99" t="s">
        <v>89</v>
      </c>
      <c r="C11" s="98" t="s">
        <v>69</v>
      </c>
      <c r="D11" s="92" t="s">
        <v>4</v>
      </c>
      <c r="E11" s="40" t="s">
        <v>42</v>
      </c>
      <c r="F11" s="101"/>
      <c r="G11" s="102">
        <v>1</v>
      </c>
      <c r="H11" s="6">
        <v>1</v>
      </c>
      <c r="I11" s="17">
        <v>43200</v>
      </c>
      <c r="J11" s="18" t="s">
        <v>27</v>
      </c>
      <c r="K11" s="18"/>
      <c r="L11" s="18"/>
      <c r="M11" s="19"/>
      <c r="N11" s="23"/>
      <c r="O11" s="26"/>
      <c r="P11" s="11"/>
      <c r="Q11" s="11"/>
      <c r="R11" s="11"/>
      <c r="S11" s="11"/>
      <c r="T11" s="11"/>
      <c r="U11" s="41"/>
      <c r="V11" s="12"/>
      <c r="W11" s="26"/>
      <c r="X11" s="11"/>
      <c r="Y11" s="25"/>
      <c r="Z11" s="32"/>
      <c r="AA11" s="32"/>
      <c r="AB11" s="32"/>
      <c r="AC11" s="35">
        <v>43264</v>
      </c>
      <c r="AD11" s="61">
        <v>43264</v>
      </c>
    </row>
    <row r="12" spans="1:33" ht="21" customHeight="1" thickTop="1" thickBot="1" x14ac:dyDescent="0.3">
      <c r="A12" s="100"/>
      <c r="B12" s="99"/>
      <c r="C12" s="98"/>
      <c r="D12" s="92"/>
      <c r="E12" s="40" t="s">
        <v>42</v>
      </c>
      <c r="F12" s="101"/>
      <c r="G12" s="102"/>
      <c r="H12" s="7">
        <v>0</v>
      </c>
      <c r="I12" s="20"/>
      <c r="J12" s="21"/>
      <c r="K12" s="21"/>
      <c r="L12" s="21"/>
      <c r="M12" s="22"/>
      <c r="N12" s="24"/>
      <c r="O12" s="27"/>
      <c r="P12" s="13"/>
      <c r="Q12" s="13"/>
      <c r="R12" s="13"/>
      <c r="S12" s="13"/>
      <c r="T12" s="13"/>
      <c r="U12" s="42"/>
      <c r="V12" s="14"/>
      <c r="W12" s="27"/>
      <c r="X12" s="13"/>
      <c r="Y12" s="75"/>
      <c r="Z12" s="33"/>
      <c r="AA12" s="33"/>
      <c r="AB12" s="33"/>
      <c r="AC12" s="27"/>
      <c r="AD12" s="14"/>
    </row>
    <row r="13" spans="1:33" s="58" customFormat="1" ht="15.75" thickTop="1" x14ac:dyDescent="0.25">
      <c r="A13" s="55"/>
      <c r="B13" s="55"/>
      <c r="C13" s="82"/>
      <c r="D13" s="55"/>
      <c r="E13" s="55"/>
      <c r="F13" s="56"/>
      <c r="G13" s="55"/>
      <c r="H13" s="55"/>
      <c r="I13" s="57"/>
    </row>
    <row r="14" spans="1:33" s="58" customFormat="1" ht="24" thickBot="1" x14ac:dyDescent="0.3">
      <c r="A14" s="74"/>
      <c r="B14" s="55"/>
      <c r="C14" s="82"/>
      <c r="D14" s="55"/>
      <c r="E14" s="55"/>
      <c r="F14" s="56"/>
      <c r="G14" s="55"/>
      <c r="H14" s="55"/>
      <c r="I14" s="57"/>
    </row>
    <row r="15" spans="1:33" s="38" customFormat="1" ht="44.25" customHeight="1" x14ac:dyDescent="0.25">
      <c r="A15" s="62" t="s">
        <v>49</v>
      </c>
      <c r="B15" s="84" t="s">
        <v>30</v>
      </c>
      <c r="C15" s="85"/>
      <c r="D15" s="85"/>
      <c r="E15" s="86"/>
      <c r="F15" s="63" t="s">
        <v>41</v>
      </c>
      <c r="G15" s="63" t="s">
        <v>33</v>
      </c>
      <c r="H15" s="63"/>
      <c r="I15" s="63" t="s">
        <v>32</v>
      </c>
      <c r="J15" s="63" t="s">
        <v>51</v>
      </c>
      <c r="K15" s="63" t="s">
        <v>31</v>
      </c>
      <c r="L15" s="63" t="s">
        <v>43</v>
      </c>
      <c r="M15" s="63" t="s">
        <v>48</v>
      </c>
      <c r="N15" s="84" t="s">
        <v>47</v>
      </c>
      <c r="O15" s="85"/>
      <c r="P15" s="86"/>
      <c r="Q15" s="84" t="s">
        <v>45</v>
      </c>
      <c r="R15" s="85"/>
      <c r="S15" s="86"/>
      <c r="T15" s="84" t="s">
        <v>46</v>
      </c>
      <c r="U15" s="85"/>
      <c r="V15" s="86"/>
      <c r="W15" s="64"/>
      <c r="X15" s="64"/>
      <c r="Y15" s="64"/>
      <c r="Z15" s="63" t="s">
        <v>37</v>
      </c>
      <c r="AA15" s="65"/>
      <c r="AB15" s="65"/>
      <c r="AC15" s="65"/>
      <c r="AD15" s="66"/>
    </row>
    <row r="16" spans="1:33" x14ac:dyDescent="0.25">
      <c r="A16" s="67" t="s">
        <v>38</v>
      </c>
      <c r="B16" s="89">
        <f>COUNTIF(D3:D12,"Ouest")</f>
        <v>3</v>
      </c>
      <c r="C16" s="89"/>
      <c r="D16" s="89"/>
      <c r="E16" s="89"/>
      <c r="F16" s="77">
        <f>COUNTIFS(F3:F12,"oui",D3:D12,"Ouest")</f>
        <v>1</v>
      </c>
      <c r="G16" s="77">
        <f>SUMIF(E3:E12,"Ouest",G3:G12)</f>
        <v>4</v>
      </c>
      <c r="H16" s="43"/>
      <c r="I16" s="44">
        <f>COUNTIFS(I3:I12,"&gt;=01/01/2018",E3:E12,"Ouest")</f>
        <v>1</v>
      </c>
      <c r="J16" s="44">
        <f>COUNTIFS(J3:J12,"oui",E3:E12,"Ouest")</f>
        <v>1</v>
      </c>
      <c r="K16" s="43">
        <f>SUMIF(E3:E12,"ouest",K3:K12)</f>
        <v>1</v>
      </c>
      <c r="L16" s="43">
        <f>SUMIFS(K3:K12,D3:D12,"est",M3:M12,"ponctuel")</f>
        <v>1</v>
      </c>
      <c r="M16" s="43">
        <f>SUMIFS(K3:K12,D3:D12,"Ouest",M3:M12,"bilan")</f>
        <v>0</v>
      </c>
      <c r="N16" s="87">
        <f>SUMIF(E3:E12,"Ouest",O3:O12)</f>
        <v>1</v>
      </c>
      <c r="O16" s="87"/>
      <c r="P16" s="87"/>
      <c r="Q16" s="87">
        <f>SUMIF(E3:E12,"Ouest",R3:R12)</f>
        <v>1</v>
      </c>
      <c r="R16" s="87"/>
      <c r="S16" s="87"/>
      <c r="T16" s="87">
        <f>SUMIF(E3:E12,"Ouest",U3:U12)</f>
        <v>0</v>
      </c>
      <c r="U16" s="87"/>
      <c r="V16" s="87"/>
      <c r="W16" s="45"/>
      <c r="X16" s="45"/>
      <c r="Y16" s="45"/>
      <c r="Z16" s="43">
        <f>COUNTIFS(Z3:Z12,"oui",E3:E12,"Ouest")</f>
        <v>1</v>
      </c>
      <c r="AA16" s="46"/>
      <c r="AB16" s="46"/>
      <c r="AC16" s="46"/>
      <c r="AD16" s="68"/>
    </row>
    <row r="17" spans="1:30" x14ac:dyDescent="0.25">
      <c r="A17" s="67" t="s">
        <v>39</v>
      </c>
      <c r="B17" s="89">
        <f>COUNTIF(D3:D12,"Est")</f>
        <v>2</v>
      </c>
      <c r="C17" s="89"/>
      <c r="D17" s="89"/>
      <c r="E17" s="89"/>
      <c r="F17" s="77">
        <f>COUNTIFS(F3:F12,"oui",D3:D12,"EST")</f>
        <v>0</v>
      </c>
      <c r="G17" s="77">
        <f>SUMIF(E3:E12,"EST",G3:G12)</f>
        <v>3</v>
      </c>
      <c r="H17" s="43"/>
      <c r="I17" s="44">
        <f>COUNTIFS(I3:I12,"&gt;=01/01/2018",E3:E12,"Est")</f>
        <v>2</v>
      </c>
      <c r="J17" s="44">
        <f>COUNTIFS(J3:J12,"oui",E3:E12,"EST")</f>
        <v>1</v>
      </c>
      <c r="K17" s="43">
        <f>SUMIF(E3:E12,"est",K3:K12)</f>
        <v>1</v>
      </c>
      <c r="L17" s="80">
        <f>SUMIFS(K4:K13,D4:D13,"Ouest",M4:M13,"ponctuel")</f>
        <v>1</v>
      </c>
      <c r="M17" s="80">
        <f>SUMIFS(K4:K13,D4:D13,"est",M4:M13,"bilan")</f>
        <v>0</v>
      </c>
      <c r="N17" s="87">
        <f>SUMIF(E4:E15,"est",O4:O15)</f>
        <v>1</v>
      </c>
      <c r="O17" s="87"/>
      <c r="P17" s="87"/>
      <c r="Q17" s="87">
        <f>SUMIF(E4:E15,"est",R4:R15)</f>
        <v>1</v>
      </c>
      <c r="R17" s="87"/>
      <c r="S17" s="87"/>
      <c r="T17" s="87">
        <f>SUMIF(E4:E15,"est",U4:U15)</f>
        <v>1</v>
      </c>
      <c r="U17" s="87"/>
      <c r="V17" s="87"/>
      <c r="W17" s="45"/>
      <c r="X17" s="45"/>
      <c r="Y17" s="45"/>
      <c r="Z17" s="43">
        <f>COUNTIFS(Z4:Z15,"oui",E4:E15,"est")</f>
        <v>1</v>
      </c>
      <c r="AA17" s="46"/>
      <c r="AB17" s="46"/>
      <c r="AC17" s="46"/>
      <c r="AD17" s="68"/>
    </row>
    <row r="18" spans="1:30" ht="15.75" thickBot="1" x14ac:dyDescent="0.3">
      <c r="A18" s="69" t="s">
        <v>40</v>
      </c>
      <c r="B18" s="90">
        <f>COUNTA(B3:B12)</f>
        <v>5</v>
      </c>
      <c r="C18" s="90"/>
      <c r="D18" s="90"/>
      <c r="E18" s="90"/>
      <c r="F18" s="78">
        <f>COUNTA(F3:F12)</f>
        <v>1</v>
      </c>
      <c r="G18" s="78">
        <f>SUM(G3:G12)</f>
        <v>7</v>
      </c>
      <c r="H18" s="70"/>
      <c r="I18" s="70">
        <f>COUNTA(I3:I12)</f>
        <v>3</v>
      </c>
      <c r="J18" s="70">
        <f>COUNTIF(J3:J12,"oui")</f>
        <v>2</v>
      </c>
      <c r="K18" s="70">
        <f>SUM(K3:K12)</f>
        <v>2</v>
      </c>
      <c r="L18" s="70">
        <f>SUMIF(M3:M12,"ponctuel",K3:K12)</f>
        <v>2</v>
      </c>
      <c r="M18" s="70">
        <f>SUMIF(M3:M12,"bilan",K3:K12)</f>
        <v>0</v>
      </c>
      <c r="N18" s="88">
        <f>SUM(O3:O12)</f>
        <v>2</v>
      </c>
      <c r="O18" s="88"/>
      <c r="P18" s="88"/>
      <c r="Q18" s="88">
        <f>SUM(R3:R12)</f>
        <v>2</v>
      </c>
      <c r="R18" s="88"/>
      <c r="S18" s="88"/>
      <c r="T18" s="88">
        <f>SUM(U3:U12)</f>
        <v>1</v>
      </c>
      <c r="U18" s="88"/>
      <c r="V18" s="88"/>
      <c r="W18" s="71"/>
      <c r="X18" s="71"/>
      <c r="Y18" s="71"/>
      <c r="Z18" s="70">
        <f>COUNTIF(Z3:Z12,"oui")</f>
        <v>2</v>
      </c>
      <c r="AA18" s="72"/>
      <c r="AB18" s="72"/>
      <c r="AC18" s="72"/>
      <c r="AD18" s="73"/>
    </row>
    <row r="19" spans="1:30" x14ac:dyDescent="0.25">
      <c r="I19" s="79"/>
      <c r="J19" s="79"/>
    </row>
  </sheetData>
  <autoFilter ref="A2:AD18"/>
  <sortState ref="A106:G117">
    <sortCondition ref="B106:B117"/>
    <sortCondition ref="D106:D117"/>
  </sortState>
  <mergeCells count="49">
    <mergeCell ref="D1:AA1"/>
    <mergeCell ref="A1:C1"/>
    <mergeCell ref="G3:G4"/>
    <mergeCell ref="G5:G6"/>
    <mergeCell ref="G7:G8"/>
    <mergeCell ref="G9:G10"/>
    <mergeCell ref="G11:G12"/>
    <mergeCell ref="A9:A10"/>
    <mergeCell ref="D9:D10"/>
    <mergeCell ref="F9:F10"/>
    <mergeCell ref="AC1:AD1"/>
    <mergeCell ref="C3:C4"/>
    <mergeCell ref="C5:C6"/>
    <mergeCell ref="C7:C8"/>
    <mergeCell ref="C9:C10"/>
    <mergeCell ref="C11:C12"/>
    <mergeCell ref="B3:B4"/>
    <mergeCell ref="A3:A4"/>
    <mergeCell ref="D3:D4"/>
    <mergeCell ref="F3:F4"/>
    <mergeCell ref="B5:B6"/>
    <mergeCell ref="A5:A6"/>
    <mergeCell ref="D5:D6"/>
    <mergeCell ref="F5:F6"/>
    <mergeCell ref="B11:B12"/>
    <mergeCell ref="A11:A12"/>
    <mergeCell ref="D11:D12"/>
    <mergeCell ref="F11:F12"/>
    <mergeCell ref="B7:B8"/>
    <mergeCell ref="A7:A8"/>
    <mergeCell ref="D7:D8"/>
    <mergeCell ref="F7:F8"/>
    <mergeCell ref="B9:B10"/>
    <mergeCell ref="B15:E15"/>
    <mergeCell ref="B16:E16"/>
    <mergeCell ref="B17:E17"/>
    <mergeCell ref="B18:E18"/>
    <mergeCell ref="N15:P15"/>
    <mergeCell ref="Q15:S15"/>
    <mergeCell ref="T15:V15"/>
    <mergeCell ref="N16:P16"/>
    <mergeCell ref="N17:P17"/>
    <mergeCell ref="N18:P18"/>
    <mergeCell ref="Q16:S16"/>
    <mergeCell ref="Q17:S17"/>
    <mergeCell ref="Q18:S18"/>
    <mergeCell ref="T16:V16"/>
    <mergeCell ref="T17:V17"/>
    <mergeCell ref="T18:V18"/>
  </mergeCells>
  <conditionalFormatting sqref="I3:AD12">
    <cfRule type="expression" dxfId="15" priority="9">
      <formula>AND($I3=0,$H3&gt;0)</formula>
    </cfRule>
    <cfRule type="expression" dxfId="14" priority="27">
      <formula>$H3=0</formula>
    </cfRule>
  </conditionalFormatting>
  <conditionalFormatting sqref="K3:Y12">
    <cfRule type="expression" dxfId="13" priority="26">
      <formula>AND($I3&lt;&gt;"",$J3="Non")</formula>
    </cfRule>
  </conditionalFormatting>
  <conditionalFormatting sqref="O3:P12 W3:W12">
    <cfRule type="expression" dxfId="12" priority="24">
      <formula>$N3="non"</formula>
    </cfRule>
  </conditionalFormatting>
  <conditionalFormatting sqref="R3:S12 X3:Y12">
    <cfRule type="expression" dxfId="11" priority="23">
      <formula>$Q3="non"</formula>
    </cfRule>
  </conditionalFormatting>
  <conditionalFormatting sqref="U3:V12 Y3:Y12">
    <cfRule type="expression" dxfId="10" priority="22">
      <formula>$T3="non"</formula>
    </cfRule>
  </conditionalFormatting>
  <conditionalFormatting sqref="Z5:Z11">
    <cfRule type="iconSet" priority="14">
      <iconSet iconSet="3Symbols">
        <cfvo type="percent" val="0"/>
        <cfvo type="percent" val="33"/>
        <cfvo type="percent" val="67"/>
      </iconSet>
    </cfRule>
  </conditionalFormatting>
  <conditionalFormatting sqref="F3:F12">
    <cfRule type="expression" dxfId="9" priority="11">
      <formula>$F3="oui"</formula>
    </cfRule>
  </conditionalFormatting>
  <pageMargins left="0.70866141732283472" right="0.70866141732283472" top="0.74803149606299213" bottom="0.74803149606299213" header="0.31496062992125984" footer="0.31496062992125984"/>
  <pageSetup paperSize="8" scale="50" fitToHeight="4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5"/>
  <sheetViews>
    <sheetView workbookViewId="0">
      <selection activeCell="I8" sqref="I8"/>
    </sheetView>
  </sheetViews>
  <sheetFormatPr baseColWidth="10" defaultRowHeight="15" x14ac:dyDescent="0.25"/>
  <sheetData>
    <row r="3" ht="18" customHeight="1" x14ac:dyDescent="0.25"/>
    <row r="4" ht="19.5" customHeight="1" x14ac:dyDescent="0.25"/>
    <row r="5" ht="18.75" customHeight="1" x14ac:dyDescent="0.25"/>
  </sheetData>
  <dataValidations count="1">
    <dataValidation type="list" allowBlank="1" showInputMessage="1" showErrorMessage="1" sqref="B6">
      <formula1>$G$3:$G$5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Feuil3</vt:lpstr>
      <vt:lpstr>MS1</vt:lpstr>
      <vt:lpstr>Feuil2</vt:lpstr>
    </vt:vector>
  </TitlesOfParts>
  <Company>Conseil Départemental du Val de Marne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Robert, Maheva</dc:creator>
  <cp:lastModifiedBy>Robert, Maheva</cp:lastModifiedBy>
  <cp:lastPrinted>2018-07-12T11:53:23Z</cp:lastPrinted>
  <dcterms:created xsi:type="dcterms:W3CDTF">2018-06-29T06:52:30Z</dcterms:created>
  <dcterms:modified xsi:type="dcterms:W3CDTF">2018-07-13T14:55:40Z</dcterms:modified>
</cp:coreProperties>
</file>